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En el CD\"/>
    </mc:Choice>
  </mc:AlternateContent>
  <bookViews>
    <workbookView xWindow="0" yWindow="0" windowWidth="20490" windowHeight="7665" tabRatio="782" activeTab="4"/>
  </bookViews>
  <sheets>
    <sheet name="AutoEspectros 20 Hz" sheetId="4" r:id="rId1"/>
    <sheet name="AutroEspectro 5Hz y 10Hz" sheetId="5" r:id="rId2"/>
    <sheet name="calibración sensor" sheetId="1" r:id="rId3"/>
    <sheet name="calibración encoder" sheetId="2" r:id="rId4"/>
    <sheet name="comparativa BumpTest" sheetId="3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12" i="2"/>
  <c r="G13" i="2"/>
  <c r="G14" i="2"/>
  <c r="G15" i="2"/>
  <c r="G16" i="2"/>
  <c r="E8" i="2"/>
  <c r="E9" i="2"/>
  <c r="E10" i="2"/>
  <c r="E11" i="2"/>
  <c r="E12" i="2"/>
  <c r="E13" i="2"/>
  <c r="E14" i="2"/>
  <c r="E15" i="2"/>
  <c r="E16" i="2"/>
  <c r="E7" i="2"/>
  <c r="E6" i="2"/>
  <c r="K6" i="3"/>
  <c r="K7" i="3"/>
  <c r="K5" i="3"/>
  <c r="H5" i="3"/>
  <c r="H6" i="3"/>
  <c r="H7" i="3"/>
  <c r="F8" i="1"/>
  <c r="F9" i="1"/>
  <c r="F7" i="1"/>
</calcChain>
</file>

<file path=xl/sharedStrings.xml><?xml version="1.0" encoding="utf-8"?>
<sst xmlns="http://schemas.openxmlformats.org/spreadsheetml/2006/main" count="47" uniqueCount="42">
  <si>
    <t>f (gen)</t>
  </si>
  <si>
    <t>f(sensor)</t>
  </si>
  <si>
    <t>5Hz</t>
  </si>
  <si>
    <t>10Hz</t>
  </si>
  <si>
    <t>20Hz</t>
  </si>
  <si>
    <t>f(acc)- patrón</t>
  </si>
  <si>
    <t>Frecuencia medida</t>
  </si>
  <si>
    <t>Medición por el sensor visto en LabView (frecuencia en Hertz)</t>
  </si>
  <si>
    <t>Porcentaje de error entre Sensor Hall vs Acelerómetro ( medida patrón)</t>
  </si>
  <si>
    <t>Frecuencia medida con tacómetro 1 (en rpm)</t>
  </si>
  <si>
    <t>Frecuencia medida con tacómetro 1 (en Hz)</t>
  </si>
  <si>
    <t>Frecuencia medida con tacómetro 2 (Hz)</t>
  </si>
  <si>
    <t>Frecuencia medida con tacómetro 3 (Hz)</t>
  </si>
  <si>
    <t xml:space="preserve">Frecuencia medida en el encoder  (Hz) </t>
  </si>
  <si>
    <t>Porcentaje de error (%)</t>
  </si>
  <si>
    <t>62.4 rpm</t>
  </si>
  <si>
    <t>189.8 rpm</t>
  </si>
  <si>
    <t>291.9 rpm</t>
  </si>
  <si>
    <t>434.4 rpm</t>
  </si>
  <si>
    <t>524.5 rpm</t>
  </si>
  <si>
    <t>665.2 rpm</t>
  </si>
  <si>
    <t>738.4 rpm</t>
  </si>
  <si>
    <t>916.9 rpm</t>
  </si>
  <si>
    <t>1025 rpm</t>
  </si>
  <si>
    <t>1144 rpm</t>
  </si>
  <si>
    <t>1297 rpm</t>
  </si>
  <si>
    <t>Bump Test 1 (Hz)</t>
  </si>
  <si>
    <t>Bump Test 2 (Hz)</t>
  </si>
  <si>
    <t>Bump Test 3 (Hz)</t>
  </si>
  <si>
    <t>Resultado Experimental Tesis mecánica (Hz)</t>
  </si>
  <si>
    <t>Comparación (Promedio Bump Test vs Resultado Experimental)</t>
  </si>
  <si>
    <t>Comparación (Promedio Bump Test vs Resultado Analítico)</t>
  </si>
  <si>
    <t>Promedio Bump Test (Hz)</t>
  </si>
  <si>
    <t>Resultado Analítico Tesis mecánica (Hz)</t>
  </si>
  <si>
    <t>Primera Comparación</t>
  </si>
  <si>
    <t>Segunda Comparación</t>
  </si>
  <si>
    <t>Pruebas Bump Test</t>
  </si>
  <si>
    <t>Frecuencia Promedio (Hz) Patrón</t>
  </si>
  <si>
    <t xml:space="preserve">Espectro del acelerómetro </t>
  </si>
  <si>
    <t>Espectro del Sensor</t>
  </si>
  <si>
    <t>Espectro del generador</t>
  </si>
  <si>
    <t>Mediciónes de equipos de precisión  Bruel&amp;Jaer (frecuencias en Hertz)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</si>
</sst>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1" xfId="0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10" fontId="2" fillId="0" borderId="1" xfId="0" applyNumberFormat="1" applyFont="1" applyBorder="1"/>
    <xf numFmtId="2" fontId="5" fillId="6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0" fontId="0" fillId="0" borderId="15" xfId="0" applyBorder="1"/>
    <xf numFmtId="0" fontId="0" fillId="0" borderId="14" xfId="0" applyBorder="1"/>
    <xf numFmtId="0" fontId="0" fillId="0" borderId="13" xfId="0" applyBorder="1"/>
    <xf numFmtId="0" fontId="0" fillId="0" borderId="11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10467</xdr:colOff>
      <xdr:row>2</xdr:row>
      <xdr:rowOff>20934</xdr:rowOff>
    </xdr:from>
    <xdr:to>
      <xdr:col>5</xdr:col>
      <xdr:colOff>387280</xdr:colOff>
      <xdr:row>16</xdr:row>
      <xdr:rowOff>115136</xdr:rowOff>
    </xdr:to>
    <xdr:pic>
      <xdr:nvPicPr>
        <xdr:cNvPr id="8" name="Imagen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67" y="418681"/>
          <a:ext cx="4197280" cy="27318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125604</xdr:colOff>
      <xdr:row>2</xdr:row>
      <xdr:rowOff>62802</xdr:rowOff>
    </xdr:from>
    <xdr:to>
      <xdr:col>11</xdr:col>
      <xdr:colOff>251209</xdr:colOff>
      <xdr:row>16</xdr:row>
      <xdr:rowOff>167472</xdr:rowOff>
    </xdr:to>
    <xdr:pic>
      <xdr:nvPicPr>
        <xdr:cNvPr id="9" name="Imagen 8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0164" y="460549"/>
          <a:ext cx="3946072" cy="27423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219807</xdr:colOff>
      <xdr:row>2</xdr:row>
      <xdr:rowOff>83737</xdr:rowOff>
    </xdr:from>
    <xdr:to>
      <xdr:col>17</xdr:col>
      <xdr:colOff>282610</xdr:colOff>
      <xdr:row>16</xdr:row>
      <xdr:rowOff>167472</xdr:rowOff>
    </xdr:to>
    <xdr:pic>
      <xdr:nvPicPr>
        <xdr:cNvPr id="10" name="Imagen 9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8928" y="481484"/>
          <a:ext cx="3883270" cy="272142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47625</xdr:rowOff>
    </xdr:from>
    <xdr:to>
      <xdr:col>5</xdr:col>
      <xdr:colOff>514350</xdr:colOff>
      <xdr:row>16</xdr:row>
      <xdr:rowOff>133350</xdr:rowOff>
    </xdr:to>
    <xdr:pic>
      <xdr:nvPicPr>
        <xdr:cNvPr id="5" name="Imagen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7675"/>
          <a:ext cx="4324350" cy="27527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133350</xdr:colOff>
      <xdr:row>2</xdr:row>
      <xdr:rowOff>66674</xdr:rowOff>
    </xdr:from>
    <xdr:to>
      <xdr:col>11</xdr:col>
      <xdr:colOff>152400</xdr:colOff>
      <xdr:row>16</xdr:row>
      <xdr:rowOff>133349</xdr:rowOff>
    </xdr:to>
    <xdr:pic>
      <xdr:nvPicPr>
        <xdr:cNvPr id="6" name="Imagen 5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66724"/>
          <a:ext cx="3829050" cy="2733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209550</xdr:colOff>
      <xdr:row>2</xdr:row>
      <xdr:rowOff>76200</xdr:rowOff>
    </xdr:from>
    <xdr:to>
      <xdr:col>17</xdr:col>
      <xdr:colOff>628650</xdr:colOff>
      <xdr:row>16</xdr:row>
      <xdr:rowOff>95250</xdr:rowOff>
    </xdr:to>
    <xdr:pic>
      <xdr:nvPicPr>
        <xdr:cNvPr id="7" name="Imagen 6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3550" y="476250"/>
          <a:ext cx="4229100" cy="2686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zoomScale="91" zoomScaleNormal="91" workbookViewId="0">
      <selection activeCell="G19" sqref="G19"/>
    </sheetView>
  </sheetViews>
  <sheetFormatPr baseColWidth="10" defaultRowHeight="15" x14ac:dyDescent="0.25"/>
  <cols>
    <col min="1" max="1" width="11.42578125" customWidth="1"/>
    <col min="4" max="4" width="11.42578125" customWidth="1"/>
  </cols>
  <sheetData>
    <row r="1" spans="1:18" ht="15.75" thickBot="1" x14ac:dyDescent="0.3"/>
    <row r="2" spans="1:18" ht="15.75" thickBot="1" x14ac:dyDescent="0.3">
      <c r="A2" s="41" t="s">
        <v>38</v>
      </c>
      <c r="B2" s="42"/>
      <c r="C2" s="42"/>
      <c r="D2" s="42"/>
      <c r="E2" s="42"/>
      <c r="F2" s="43"/>
      <c r="G2" s="41" t="s">
        <v>39</v>
      </c>
      <c r="H2" s="42"/>
      <c r="I2" s="42"/>
      <c r="J2" s="42"/>
      <c r="K2" s="42"/>
      <c r="L2" s="43"/>
      <c r="M2" s="41" t="s">
        <v>40</v>
      </c>
      <c r="N2" s="42"/>
      <c r="O2" s="42"/>
      <c r="P2" s="42"/>
      <c r="Q2" s="42"/>
      <c r="R2" s="43"/>
    </row>
    <row r="3" spans="1:18" x14ac:dyDescent="0.25">
      <c r="A3" s="37"/>
      <c r="B3" s="20"/>
      <c r="C3" s="20"/>
      <c r="D3" s="20"/>
      <c r="E3" s="20"/>
      <c r="F3" s="38"/>
      <c r="G3" s="37"/>
      <c r="H3" s="20"/>
      <c r="I3" s="20"/>
      <c r="J3" s="20"/>
      <c r="K3" s="20"/>
      <c r="L3" s="38"/>
      <c r="M3" s="37"/>
      <c r="N3" s="20"/>
      <c r="O3" s="20"/>
      <c r="P3" s="20"/>
      <c r="Q3" s="20"/>
      <c r="R3" s="38"/>
    </row>
    <row r="4" spans="1:18" x14ac:dyDescent="0.25">
      <c r="A4" s="37"/>
      <c r="B4" s="20"/>
      <c r="C4" s="20"/>
      <c r="D4" s="20"/>
      <c r="E4" s="20"/>
      <c r="F4" s="38"/>
      <c r="G4" s="37"/>
      <c r="H4" s="20"/>
      <c r="I4" s="20"/>
      <c r="J4" s="20"/>
      <c r="K4" s="20"/>
      <c r="L4" s="38"/>
      <c r="M4" s="37"/>
      <c r="N4" s="20"/>
      <c r="O4" s="20"/>
      <c r="P4" s="20"/>
      <c r="Q4" s="20"/>
      <c r="R4" s="38"/>
    </row>
    <row r="5" spans="1:18" x14ac:dyDescent="0.25">
      <c r="A5" s="37"/>
      <c r="B5" s="20"/>
      <c r="C5" s="20"/>
      <c r="D5" s="20"/>
      <c r="E5" s="20"/>
      <c r="F5" s="38"/>
      <c r="G5" s="37"/>
      <c r="H5" s="20"/>
      <c r="I5" s="20"/>
      <c r="J5" s="20"/>
      <c r="K5" s="20"/>
      <c r="L5" s="38"/>
      <c r="M5" s="37"/>
      <c r="N5" s="20"/>
      <c r="O5" s="20"/>
      <c r="P5" s="20"/>
      <c r="Q5" s="20"/>
      <c r="R5" s="38"/>
    </row>
    <row r="6" spans="1:18" x14ac:dyDescent="0.25">
      <c r="A6" s="37"/>
      <c r="B6" s="20"/>
      <c r="C6" s="20"/>
      <c r="D6" s="20"/>
      <c r="E6" s="20"/>
      <c r="F6" s="38"/>
      <c r="G6" s="37"/>
      <c r="H6" s="20"/>
      <c r="I6" s="20"/>
      <c r="J6" s="20"/>
      <c r="K6" s="20"/>
      <c r="L6" s="38"/>
      <c r="M6" s="37"/>
      <c r="N6" s="20"/>
      <c r="O6" s="20"/>
      <c r="P6" s="20"/>
      <c r="Q6" s="20"/>
      <c r="R6" s="38"/>
    </row>
    <row r="7" spans="1:18" x14ac:dyDescent="0.25">
      <c r="A7" s="37"/>
      <c r="B7" s="20"/>
      <c r="C7" s="20"/>
      <c r="D7" s="20"/>
      <c r="E7" s="20"/>
      <c r="F7" s="38"/>
      <c r="G7" s="37"/>
      <c r="H7" s="20"/>
      <c r="I7" s="20"/>
      <c r="J7" s="20"/>
      <c r="K7" s="20"/>
      <c r="L7" s="38"/>
      <c r="M7" s="37"/>
      <c r="N7" s="20"/>
      <c r="O7" s="20"/>
      <c r="P7" s="20"/>
      <c r="Q7" s="20"/>
      <c r="R7" s="38"/>
    </row>
    <row r="8" spans="1:18" x14ac:dyDescent="0.25">
      <c r="A8" s="37"/>
      <c r="B8" s="20"/>
      <c r="C8" s="20"/>
      <c r="D8" s="20"/>
      <c r="E8" s="20"/>
      <c r="F8" s="38"/>
      <c r="G8" s="37"/>
      <c r="H8" s="20"/>
      <c r="I8" s="20"/>
      <c r="J8" s="20"/>
      <c r="K8" s="20"/>
      <c r="L8" s="38"/>
      <c r="M8" s="37"/>
      <c r="N8" s="20"/>
      <c r="O8" s="20"/>
      <c r="P8" s="20"/>
      <c r="Q8" s="20"/>
      <c r="R8" s="38"/>
    </row>
    <row r="9" spans="1:18" x14ac:dyDescent="0.25">
      <c r="A9" s="37"/>
      <c r="B9" s="20"/>
      <c r="C9" s="20"/>
      <c r="D9" s="20"/>
      <c r="E9" s="20"/>
      <c r="F9" s="38"/>
      <c r="G9" s="37"/>
      <c r="H9" s="20"/>
      <c r="I9" s="20"/>
      <c r="J9" s="20"/>
      <c r="K9" s="20"/>
      <c r="L9" s="38"/>
      <c r="M9" s="37"/>
      <c r="N9" s="20"/>
      <c r="O9" s="20"/>
      <c r="P9" s="20"/>
      <c r="Q9" s="20"/>
      <c r="R9" s="38"/>
    </row>
    <row r="10" spans="1:18" x14ac:dyDescent="0.25">
      <c r="A10" s="37"/>
      <c r="B10" s="20"/>
      <c r="C10" s="20"/>
      <c r="D10" s="20"/>
      <c r="E10" s="20"/>
      <c r="F10" s="38"/>
      <c r="G10" s="37"/>
      <c r="H10" s="20"/>
      <c r="I10" s="20"/>
      <c r="J10" s="20"/>
      <c r="K10" s="20"/>
      <c r="L10" s="38"/>
      <c r="M10" s="37"/>
      <c r="N10" s="20"/>
      <c r="O10" s="20"/>
      <c r="P10" s="20"/>
      <c r="Q10" s="20"/>
      <c r="R10" s="38"/>
    </row>
    <row r="11" spans="1:18" x14ac:dyDescent="0.25">
      <c r="A11" s="37"/>
      <c r="B11" s="20"/>
      <c r="C11" s="20"/>
      <c r="D11" s="20"/>
      <c r="E11" s="20"/>
      <c r="F11" s="38"/>
      <c r="G11" s="37"/>
      <c r="H11" s="20"/>
      <c r="I11" s="20"/>
      <c r="J11" s="20"/>
      <c r="K11" s="20"/>
      <c r="L11" s="38"/>
      <c r="M11" s="37"/>
      <c r="N11" s="20"/>
      <c r="O11" s="20"/>
      <c r="P11" s="20"/>
      <c r="Q11" s="20"/>
      <c r="R11" s="38"/>
    </row>
    <row r="12" spans="1:18" x14ac:dyDescent="0.25">
      <c r="A12" s="37"/>
      <c r="B12" s="20"/>
      <c r="C12" s="20"/>
      <c r="D12" s="20"/>
      <c r="E12" s="20"/>
      <c r="F12" s="38"/>
      <c r="G12" s="37"/>
      <c r="H12" s="20"/>
      <c r="I12" s="20"/>
      <c r="J12" s="20"/>
      <c r="K12" s="20"/>
      <c r="L12" s="38"/>
      <c r="M12" s="37"/>
      <c r="N12" s="20"/>
      <c r="O12" s="20"/>
      <c r="P12" s="20"/>
      <c r="Q12" s="20"/>
      <c r="R12" s="38"/>
    </row>
    <row r="13" spans="1:18" x14ac:dyDescent="0.25">
      <c r="A13" s="37"/>
      <c r="B13" s="20"/>
      <c r="C13" s="20"/>
      <c r="D13" s="20"/>
      <c r="E13" s="20"/>
      <c r="F13" s="38"/>
      <c r="G13" s="37"/>
      <c r="H13" s="20"/>
      <c r="I13" s="20"/>
      <c r="J13" s="20"/>
      <c r="K13" s="20"/>
      <c r="L13" s="38"/>
      <c r="M13" s="37"/>
      <c r="N13" s="20"/>
      <c r="O13" s="20"/>
      <c r="P13" s="20"/>
      <c r="Q13" s="20"/>
      <c r="R13" s="38"/>
    </row>
    <row r="14" spans="1:18" x14ac:dyDescent="0.25">
      <c r="A14" s="37"/>
      <c r="B14" s="20"/>
      <c r="C14" s="20"/>
      <c r="D14" s="20"/>
      <c r="E14" s="20"/>
      <c r="F14" s="38"/>
      <c r="G14" s="37"/>
      <c r="H14" s="20"/>
      <c r="I14" s="20"/>
      <c r="J14" s="20"/>
      <c r="K14" s="20"/>
      <c r="L14" s="38"/>
      <c r="M14" s="37"/>
      <c r="N14" s="20"/>
      <c r="O14" s="20"/>
      <c r="P14" s="20"/>
      <c r="Q14" s="20"/>
      <c r="R14" s="38"/>
    </row>
    <row r="15" spans="1:18" x14ac:dyDescent="0.25">
      <c r="A15" s="37"/>
      <c r="B15" s="20"/>
      <c r="C15" s="20"/>
      <c r="D15" s="20"/>
      <c r="E15" s="20"/>
      <c r="F15" s="38"/>
      <c r="G15" s="37"/>
      <c r="H15" s="20"/>
      <c r="I15" s="20"/>
      <c r="J15" s="20"/>
      <c r="K15" s="20"/>
      <c r="L15" s="38"/>
      <c r="M15" s="37"/>
      <c r="N15" s="20"/>
      <c r="O15" s="20"/>
      <c r="P15" s="20"/>
      <c r="Q15" s="20"/>
      <c r="R15" s="38"/>
    </row>
    <row r="16" spans="1:18" x14ac:dyDescent="0.25">
      <c r="A16" s="37"/>
      <c r="B16" s="20"/>
      <c r="C16" s="20"/>
      <c r="D16" s="20"/>
      <c r="E16" s="20"/>
      <c r="F16" s="38"/>
      <c r="G16" s="37"/>
      <c r="H16" s="20"/>
      <c r="I16" s="20"/>
      <c r="J16" s="20"/>
      <c r="K16" s="20"/>
      <c r="L16" s="38"/>
      <c r="M16" s="37"/>
      <c r="N16" s="20"/>
      <c r="O16" s="20"/>
      <c r="P16" s="20"/>
      <c r="Q16" s="20"/>
      <c r="R16" s="38"/>
    </row>
    <row r="17" spans="1:18" ht="15.75" thickBot="1" x14ac:dyDescent="0.3">
      <c r="A17" s="39"/>
      <c r="B17" s="21"/>
      <c r="C17" s="21"/>
      <c r="D17" s="21"/>
      <c r="E17" s="21"/>
      <c r="F17" s="40"/>
      <c r="G17" s="39"/>
      <c r="H17" s="21"/>
      <c r="I17" s="21"/>
      <c r="J17" s="21"/>
      <c r="K17" s="21"/>
      <c r="L17" s="40"/>
      <c r="M17" s="39"/>
      <c r="N17" s="21"/>
      <c r="O17" s="21"/>
      <c r="P17" s="21"/>
      <c r="Q17" s="21"/>
      <c r="R17" s="40"/>
    </row>
  </sheetData>
  <mergeCells count="3">
    <mergeCell ref="A2:F2"/>
    <mergeCell ref="G2:L2"/>
    <mergeCell ref="M2:R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workbookViewId="0">
      <selection activeCell="G21" sqref="G21"/>
    </sheetView>
  </sheetViews>
  <sheetFormatPr baseColWidth="10" defaultRowHeight="15" x14ac:dyDescent="0.25"/>
  <sheetData>
    <row r="1" spans="1:18" ht="15.75" thickBot="1" x14ac:dyDescent="0.3"/>
    <row r="2" spans="1:18" ht="15.75" thickBot="1" x14ac:dyDescent="0.3">
      <c r="A2" s="41" t="s">
        <v>38</v>
      </c>
      <c r="B2" s="42"/>
      <c r="C2" s="42"/>
      <c r="D2" s="42"/>
      <c r="E2" s="42"/>
      <c r="F2" s="43"/>
      <c r="G2" s="41" t="s">
        <v>39</v>
      </c>
      <c r="H2" s="42"/>
      <c r="I2" s="42"/>
      <c r="J2" s="42"/>
      <c r="K2" s="42"/>
      <c r="L2" s="43"/>
      <c r="M2" s="41" t="s">
        <v>40</v>
      </c>
      <c r="N2" s="42"/>
      <c r="O2" s="42"/>
      <c r="P2" s="42"/>
      <c r="Q2" s="42"/>
      <c r="R2" s="43"/>
    </row>
    <row r="3" spans="1:18" x14ac:dyDescent="0.25">
      <c r="A3" s="37"/>
      <c r="B3" s="20"/>
      <c r="C3" s="20"/>
      <c r="D3" s="20"/>
      <c r="E3" s="20"/>
      <c r="F3" s="38"/>
      <c r="G3" s="37"/>
      <c r="H3" s="20"/>
      <c r="I3" s="20"/>
      <c r="J3" s="20"/>
      <c r="K3" s="20"/>
      <c r="L3" s="38"/>
      <c r="M3" s="37"/>
      <c r="N3" s="20"/>
      <c r="O3" s="20"/>
      <c r="P3" s="20"/>
      <c r="Q3" s="20"/>
      <c r="R3" s="38"/>
    </row>
    <row r="4" spans="1:18" x14ac:dyDescent="0.25">
      <c r="A4" s="37"/>
      <c r="B4" s="20"/>
      <c r="C4" s="20"/>
      <c r="D4" s="20"/>
      <c r="E4" s="20"/>
      <c r="F4" s="38"/>
      <c r="G4" s="37"/>
      <c r="H4" s="20"/>
      <c r="I4" s="20"/>
      <c r="J4" s="20"/>
      <c r="K4" s="20"/>
      <c r="L4" s="38"/>
      <c r="M4" s="37"/>
      <c r="N4" s="20"/>
      <c r="O4" s="20"/>
      <c r="P4" s="20"/>
      <c r="Q4" s="20"/>
      <c r="R4" s="38"/>
    </row>
    <row r="5" spans="1:18" x14ac:dyDescent="0.25">
      <c r="A5" s="37"/>
      <c r="B5" s="20"/>
      <c r="C5" s="20"/>
      <c r="D5" s="20"/>
      <c r="E5" s="20"/>
      <c r="F5" s="38"/>
      <c r="G5" s="37"/>
      <c r="H5" s="20"/>
      <c r="I5" s="20"/>
      <c r="J5" s="20"/>
      <c r="K5" s="20"/>
      <c r="L5" s="38"/>
      <c r="M5" s="37"/>
      <c r="N5" s="20"/>
      <c r="O5" s="20"/>
      <c r="P5" s="20"/>
      <c r="Q5" s="20"/>
      <c r="R5" s="38"/>
    </row>
    <row r="6" spans="1:18" x14ac:dyDescent="0.25">
      <c r="A6" s="37"/>
      <c r="B6" s="20"/>
      <c r="C6" s="20"/>
      <c r="D6" s="20"/>
      <c r="E6" s="20"/>
      <c r="F6" s="38"/>
      <c r="G6" s="37"/>
      <c r="H6" s="20"/>
      <c r="I6" s="20"/>
      <c r="J6" s="20"/>
      <c r="K6" s="20"/>
      <c r="L6" s="38"/>
      <c r="M6" s="37"/>
      <c r="N6" s="20"/>
      <c r="O6" s="20"/>
      <c r="P6" s="20"/>
      <c r="Q6" s="20"/>
      <c r="R6" s="38"/>
    </row>
    <row r="7" spans="1:18" x14ac:dyDescent="0.25">
      <c r="A7" s="37"/>
      <c r="B7" s="20"/>
      <c r="C7" s="20"/>
      <c r="D7" s="20"/>
      <c r="E7" s="20"/>
      <c r="F7" s="38"/>
      <c r="G7" s="37"/>
      <c r="H7" s="20"/>
      <c r="I7" s="20"/>
      <c r="J7" s="20"/>
      <c r="K7" s="20"/>
      <c r="L7" s="38"/>
      <c r="M7" s="37"/>
      <c r="N7" s="20"/>
      <c r="O7" s="20"/>
      <c r="P7" s="20"/>
      <c r="Q7" s="20"/>
      <c r="R7" s="38"/>
    </row>
    <row r="8" spans="1:18" x14ac:dyDescent="0.25">
      <c r="A8" s="37"/>
      <c r="B8" s="20"/>
      <c r="C8" s="20"/>
      <c r="D8" s="20"/>
      <c r="E8" s="20"/>
      <c r="F8" s="38"/>
      <c r="G8" s="37"/>
      <c r="H8" s="20"/>
      <c r="I8" s="20"/>
      <c r="J8" s="20"/>
      <c r="K8" s="20"/>
      <c r="L8" s="38"/>
      <c r="M8" s="37"/>
      <c r="N8" s="20"/>
      <c r="O8" s="20"/>
      <c r="P8" s="20"/>
      <c r="Q8" s="20"/>
      <c r="R8" s="38"/>
    </row>
    <row r="9" spans="1:18" x14ac:dyDescent="0.25">
      <c r="A9" s="37"/>
      <c r="B9" s="20"/>
      <c r="C9" s="20"/>
      <c r="D9" s="20"/>
      <c r="E9" s="20"/>
      <c r="F9" s="38"/>
      <c r="G9" s="37"/>
      <c r="H9" s="20"/>
      <c r="I9" s="20"/>
      <c r="J9" s="20"/>
      <c r="K9" s="20"/>
      <c r="L9" s="38"/>
      <c r="M9" s="37"/>
      <c r="N9" s="20"/>
      <c r="O9" s="20"/>
      <c r="P9" s="20"/>
      <c r="Q9" s="20"/>
      <c r="R9" s="38"/>
    </row>
    <row r="10" spans="1:18" x14ac:dyDescent="0.25">
      <c r="A10" s="37"/>
      <c r="B10" s="20"/>
      <c r="C10" s="20"/>
      <c r="D10" s="20"/>
      <c r="E10" s="20"/>
      <c r="F10" s="38"/>
      <c r="G10" s="37"/>
      <c r="H10" s="20"/>
      <c r="I10" s="20"/>
      <c r="J10" s="20"/>
      <c r="K10" s="20"/>
      <c r="L10" s="38"/>
      <c r="M10" s="37"/>
      <c r="N10" s="20"/>
      <c r="O10" s="20"/>
      <c r="P10" s="20"/>
      <c r="Q10" s="20"/>
      <c r="R10" s="38"/>
    </row>
    <row r="11" spans="1:18" x14ac:dyDescent="0.25">
      <c r="A11" s="37"/>
      <c r="B11" s="20"/>
      <c r="C11" s="20"/>
      <c r="D11" s="20"/>
      <c r="E11" s="20"/>
      <c r="F11" s="38"/>
      <c r="G11" s="37"/>
      <c r="H11" s="20"/>
      <c r="I11" s="20"/>
      <c r="J11" s="20"/>
      <c r="K11" s="20"/>
      <c r="L11" s="38"/>
      <c r="M11" s="37"/>
      <c r="N11" s="20"/>
      <c r="O11" s="20"/>
      <c r="P11" s="20"/>
      <c r="Q11" s="20"/>
      <c r="R11" s="38"/>
    </row>
    <row r="12" spans="1:18" x14ac:dyDescent="0.25">
      <c r="A12" s="37"/>
      <c r="B12" s="20"/>
      <c r="C12" s="20"/>
      <c r="D12" s="20"/>
      <c r="E12" s="20"/>
      <c r="F12" s="38"/>
      <c r="G12" s="37"/>
      <c r="H12" s="20"/>
      <c r="I12" s="20"/>
      <c r="J12" s="20"/>
      <c r="K12" s="20"/>
      <c r="L12" s="38"/>
      <c r="M12" s="37"/>
      <c r="N12" s="20"/>
      <c r="O12" s="20"/>
      <c r="P12" s="20"/>
      <c r="Q12" s="20"/>
      <c r="R12" s="38"/>
    </row>
    <row r="13" spans="1:18" x14ac:dyDescent="0.25">
      <c r="A13" s="37"/>
      <c r="B13" s="20"/>
      <c r="C13" s="20"/>
      <c r="D13" s="20"/>
      <c r="E13" s="20"/>
      <c r="F13" s="38"/>
      <c r="G13" s="37"/>
      <c r="H13" s="20"/>
      <c r="I13" s="20"/>
      <c r="J13" s="20"/>
      <c r="K13" s="20"/>
      <c r="L13" s="38"/>
      <c r="M13" s="37"/>
      <c r="N13" s="20"/>
      <c r="O13" s="20"/>
      <c r="P13" s="20"/>
      <c r="Q13" s="20"/>
      <c r="R13" s="38"/>
    </row>
    <row r="14" spans="1:18" x14ac:dyDescent="0.25">
      <c r="A14" s="37"/>
      <c r="B14" s="20"/>
      <c r="C14" s="20"/>
      <c r="D14" s="20"/>
      <c r="E14" s="20"/>
      <c r="F14" s="38"/>
      <c r="G14" s="37"/>
      <c r="H14" s="20"/>
      <c r="I14" s="20"/>
      <c r="J14" s="20"/>
      <c r="K14" s="20"/>
      <c r="L14" s="38"/>
      <c r="M14" s="37"/>
      <c r="N14" s="20"/>
      <c r="O14" s="20"/>
      <c r="P14" s="20"/>
      <c r="Q14" s="20"/>
      <c r="R14" s="38"/>
    </row>
    <row r="15" spans="1:18" x14ac:dyDescent="0.25">
      <c r="A15" s="37"/>
      <c r="B15" s="20"/>
      <c r="C15" s="20"/>
      <c r="D15" s="20"/>
      <c r="E15" s="20"/>
      <c r="F15" s="38"/>
      <c r="G15" s="37"/>
      <c r="H15" s="20"/>
      <c r="I15" s="20"/>
      <c r="J15" s="20"/>
      <c r="K15" s="20"/>
      <c r="L15" s="38"/>
      <c r="M15" s="37"/>
      <c r="N15" s="20"/>
      <c r="O15" s="20"/>
      <c r="P15" s="20"/>
      <c r="Q15" s="20"/>
      <c r="R15" s="38"/>
    </row>
    <row r="16" spans="1:18" x14ac:dyDescent="0.25">
      <c r="A16" s="37"/>
      <c r="B16" s="20"/>
      <c r="C16" s="20"/>
      <c r="D16" s="20"/>
      <c r="E16" s="20"/>
      <c r="F16" s="38"/>
      <c r="G16" s="37"/>
      <c r="H16" s="20"/>
      <c r="I16" s="20"/>
      <c r="J16" s="20"/>
      <c r="K16" s="20"/>
      <c r="L16" s="38"/>
      <c r="M16" s="37"/>
      <c r="N16" s="20"/>
      <c r="O16" s="20"/>
      <c r="P16" s="20"/>
      <c r="Q16" s="20"/>
      <c r="R16" s="38"/>
    </row>
    <row r="17" spans="1:18" ht="15.75" thickBot="1" x14ac:dyDescent="0.3">
      <c r="A17" s="39"/>
      <c r="B17" s="21"/>
      <c r="C17" s="21"/>
      <c r="D17" s="21"/>
      <c r="E17" s="21"/>
      <c r="F17" s="40"/>
      <c r="G17" s="39"/>
      <c r="H17" s="21"/>
      <c r="I17" s="21"/>
      <c r="J17" s="21"/>
      <c r="K17" s="21"/>
      <c r="L17" s="40"/>
      <c r="M17" s="39"/>
      <c r="N17" s="21"/>
      <c r="O17" s="21"/>
      <c r="P17" s="21"/>
      <c r="Q17" s="21"/>
      <c r="R17" s="40"/>
    </row>
  </sheetData>
  <mergeCells count="3">
    <mergeCell ref="A2:F2"/>
    <mergeCell ref="G2:L2"/>
    <mergeCell ref="M2:R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F20" sqref="F20"/>
    </sheetView>
  </sheetViews>
  <sheetFormatPr baseColWidth="10" defaultRowHeight="15" x14ac:dyDescent="0.25"/>
  <cols>
    <col min="4" max="4" width="12.85546875" bestFit="1" customWidth="1"/>
    <col min="5" max="5" width="37.28515625" bestFit="1" customWidth="1"/>
    <col min="6" max="6" width="29.5703125" customWidth="1"/>
  </cols>
  <sheetData>
    <row r="1" spans="1:6" ht="15" customHeight="1" x14ac:dyDescent="0.25"/>
    <row r="4" spans="1:6" ht="15" customHeight="1" x14ac:dyDescent="0.25">
      <c r="A4" s="2" t="s">
        <v>6</v>
      </c>
      <c r="B4" s="3" t="s">
        <v>41</v>
      </c>
      <c r="C4" s="4"/>
      <c r="D4" s="5"/>
      <c r="E4" s="6" t="s">
        <v>7</v>
      </c>
      <c r="F4" s="6" t="s">
        <v>8</v>
      </c>
    </row>
    <row r="5" spans="1:6" x14ac:dyDescent="0.25">
      <c r="A5" s="7"/>
      <c r="B5" s="8"/>
      <c r="C5" s="9"/>
      <c r="D5" s="10"/>
      <c r="E5" s="11"/>
      <c r="F5" s="12"/>
    </row>
    <row r="6" spans="1:6" x14ac:dyDescent="0.25">
      <c r="A6" s="13"/>
      <c r="B6" s="14" t="s">
        <v>0</v>
      </c>
      <c r="C6" s="14" t="s">
        <v>1</v>
      </c>
      <c r="D6" s="15" t="s">
        <v>5</v>
      </c>
      <c r="E6" s="16" t="s">
        <v>1</v>
      </c>
      <c r="F6" s="11"/>
    </row>
    <row r="7" spans="1:6" x14ac:dyDescent="0.25">
      <c r="A7" s="14" t="s">
        <v>2</v>
      </c>
      <c r="B7" s="17">
        <v>5.0599999999999996</v>
      </c>
      <c r="C7" s="17">
        <v>5</v>
      </c>
      <c r="D7" s="18">
        <v>5.04</v>
      </c>
      <c r="E7" s="18">
        <v>5</v>
      </c>
      <c r="F7" s="19">
        <f>(D7-E7)/D7</f>
        <v>7.936507936507943E-3</v>
      </c>
    </row>
    <row r="8" spans="1:6" x14ac:dyDescent="0.25">
      <c r="A8" s="14" t="s">
        <v>3</v>
      </c>
      <c r="B8" s="17">
        <v>10</v>
      </c>
      <c r="C8" s="17">
        <v>10</v>
      </c>
      <c r="D8" s="18">
        <v>10.08</v>
      </c>
      <c r="E8" s="18">
        <v>10</v>
      </c>
      <c r="F8" s="19">
        <f t="shared" ref="F8:F9" si="0">(D8-E8)/D8</f>
        <v>7.936507936507943E-3</v>
      </c>
    </row>
    <row r="9" spans="1:6" x14ac:dyDescent="0.25">
      <c r="A9" s="14" t="s">
        <v>4</v>
      </c>
      <c r="B9" s="17">
        <v>20.079999999999998</v>
      </c>
      <c r="C9" s="17">
        <v>20</v>
      </c>
      <c r="D9" s="18">
        <v>20.05</v>
      </c>
      <c r="E9" s="18">
        <v>20</v>
      </c>
      <c r="F9" s="19">
        <f t="shared" si="0"/>
        <v>2.4937655860349482E-3</v>
      </c>
    </row>
  </sheetData>
  <mergeCells count="4">
    <mergeCell ref="F4:F6"/>
    <mergeCell ref="B4:D5"/>
    <mergeCell ref="A4:A6"/>
    <mergeCell ref="E4:E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I7" sqref="I7"/>
    </sheetView>
  </sheetViews>
  <sheetFormatPr baseColWidth="10" defaultRowHeight="15" x14ac:dyDescent="0.25"/>
  <cols>
    <col min="5" max="5" width="13.5703125" bestFit="1" customWidth="1"/>
  </cols>
  <sheetData>
    <row r="1" spans="1:7" ht="15" customHeight="1" x14ac:dyDescent="0.25">
      <c r="A1" s="28" t="s">
        <v>9</v>
      </c>
      <c r="B1" s="28" t="s">
        <v>10</v>
      </c>
      <c r="C1" s="28" t="s">
        <v>11</v>
      </c>
      <c r="D1" s="28" t="s">
        <v>12</v>
      </c>
      <c r="E1" s="29" t="s">
        <v>37</v>
      </c>
      <c r="F1" s="30" t="s">
        <v>13</v>
      </c>
      <c r="G1" s="31" t="s">
        <v>14</v>
      </c>
    </row>
    <row r="2" spans="1:7" ht="15" customHeight="1" x14ac:dyDescent="0.25">
      <c r="A2" s="28"/>
      <c r="B2" s="28"/>
      <c r="C2" s="28"/>
      <c r="D2" s="28"/>
      <c r="E2" s="29"/>
      <c r="F2" s="30"/>
      <c r="G2" s="31"/>
    </row>
    <row r="3" spans="1:7" x14ac:dyDescent="0.25">
      <c r="A3" s="28"/>
      <c r="B3" s="28"/>
      <c r="C3" s="28"/>
      <c r="D3" s="28"/>
      <c r="E3" s="29"/>
      <c r="F3" s="30"/>
      <c r="G3" s="31"/>
    </row>
    <row r="4" spans="1:7" x14ac:dyDescent="0.25">
      <c r="A4" s="28"/>
      <c r="B4" s="28"/>
      <c r="C4" s="28"/>
      <c r="D4" s="28"/>
      <c r="E4" s="29"/>
      <c r="F4" s="30"/>
      <c r="G4" s="31"/>
    </row>
    <row r="5" spans="1:7" x14ac:dyDescent="0.25">
      <c r="A5" s="28"/>
      <c r="B5" s="28"/>
      <c r="C5" s="28"/>
      <c r="D5" s="28"/>
      <c r="E5" s="29"/>
      <c r="F5" s="30"/>
      <c r="G5" s="31"/>
    </row>
    <row r="6" spans="1:7" x14ac:dyDescent="0.25">
      <c r="A6" s="32" t="s">
        <v>15</v>
      </c>
      <c r="B6" s="33">
        <v>1.04</v>
      </c>
      <c r="C6" s="33">
        <v>1.03</v>
      </c>
      <c r="D6" s="33">
        <v>1.03</v>
      </c>
      <c r="E6" s="34">
        <f>AVERAGE(B6:D6)</f>
        <v>1.0333333333333334</v>
      </c>
      <c r="F6" s="35">
        <v>1</v>
      </c>
      <c r="G6" s="36">
        <f t="shared" ref="G6:G15" si="0">ABS((E6-F6)/E6)</f>
        <v>3.2258064516129129E-2</v>
      </c>
    </row>
    <row r="7" spans="1:7" x14ac:dyDescent="0.25">
      <c r="A7" s="32" t="s">
        <v>16</v>
      </c>
      <c r="B7" s="33">
        <v>3.16</v>
      </c>
      <c r="C7" s="33">
        <v>3.14</v>
      </c>
      <c r="D7" s="33">
        <v>3.09</v>
      </c>
      <c r="E7" s="34">
        <f>AVERAGE(B7:D7)</f>
        <v>3.1300000000000003</v>
      </c>
      <c r="F7" s="35">
        <v>3</v>
      </c>
      <c r="G7" s="36">
        <f t="shared" si="0"/>
        <v>4.1533546325878697E-2</v>
      </c>
    </row>
    <row r="8" spans="1:7" x14ac:dyDescent="0.25">
      <c r="A8" s="32" t="s">
        <v>17</v>
      </c>
      <c r="B8" s="33">
        <v>4.87</v>
      </c>
      <c r="C8" s="33">
        <v>5.16</v>
      </c>
      <c r="D8" s="33">
        <v>4.84</v>
      </c>
      <c r="E8" s="34">
        <f t="shared" ref="E8:E16" si="1">AVERAGE(B8:D8)</f>
        <v>4.956666666666667</v>
      </c>
      <c r="F8" s="35">
        <v>5</v>
      </c>
      <c r="G8" s="36">
        <f t="shared" si="0"/>
        <v>8.7424344317416948E-3</v>
      </c>
    </row>
    <row r="9" spans="1:7" x14ac:dyDescent="0.25">
      <c r="A9" s="32" t="s">
        <v>18</v>
      </c>
      <c r="B9" s="33">
        <v>7.24</v>
      </c>
      <c r="C9" s="33">
        <v>7.23</v>
      </c>
      <c r="D9" s="33">
        <v>6.87</v>
      </c>
      <c r="E9" s="34">
        <f t="shared" si="1"/>
        <v>7.1133333333333333</v>
      </c>
      <c r="F9" s="35">
        <v>7</v>
      </c>
      <c r="G9" s="36">
        <f t="shared" si="0"/>
        <v>1.5932521087160256E-2</v>
      </c>
    </row>
    <row r="10" spans="1:7" x14ac:dyDescent="0.25">
      <c r="A10" s="32" t="s">
        <v>19</v>
      </c>
      <c r="B10" s="33">
        <v>8.74</v>
      </c>
      <c r="C10" s="33">
        <v>8.7799999999999994</v>
      </c>
      <c r="D10" s="33">
        <v>8.5500000000000007</v>
      </c>
      <c r="E10" s="34">
        <f t="shared" si="1"/>
        <v>8.69</v>
      </c>
      <c r="F10" s="35">
        <v>9</v>
      </c>
      <c r="G10" s="36">
        <f t="shared" si="0"/>
        <v>3.5673187571921811E-2</v>
      </c>
    </row>
    <row r="11" spans="1:7" x14ac:dyDescent="0.25">
      <c r="A11" s="32" t="s">
        <v>20</v>
      </c>
      <c r="B11" s="33">
        <v>11.09</v>
      </c>
      <c r="C11" s="33">
        <v>10.42</v>
      </c>
      <c r="D11" s="33">
        <v>10.95</v>
      </c>
      <c r="E11" s="34">
        <f t="shared" si="1"/>
        <v>10.819999999999999</v>
      </c>
      <c r="F11" s="35">
        <v>11</v>
      </c>
      <c r="G11" s="36">
        <f t="shared" si="0"/>
        <v>1.6635859519408644E-2</v>
      </c>
    </row>
    <row r="12" spans="1:7" x14ac:dyDescent="0.25">
      <c r="A12" s="32" t="s">
        <v>21</v>
      </c>
      <c r="B12" s="33">
        <v>12.31</v>
      </c>
      <c r="C12" s="33">
        <v>12.4</v>
      </c>
      <c r="D12" s="33">
        <v>12.16</v>
      </c>
      <c r="E12" s="34">
        <f t="shared" si="1"/>
        <v>12.290000000000001</v>
      </c>
      <c r="F12" s="35">
        <v>13</v>
      </c>
      <c r="G12" s="36">
        <f t="shared" si="0"/>
        <v>5.7770545158665504E-2</v>
      </c>
    </row>
    <row r="13" spans="1:7" x14ac:dyDescent="0.25">
      <c r="A13" s="32" t="s">
        <v>22</v>
      </c>
      <c r="B13" s="33">
        <v>15.28</v>
      </c>
      <c r="C13" s="33">
        <v>15.7</v>
      </c>
      <c r="D13" s="33">
        <v>15.74</v>
      </c>
      <c r="E13" s="34">
        <f t="shared" si="1"/>
        <v>15.573333333333332</v>
      </c>
      <c r="F13" s="35">
        <v>15</v>
      </c>
      <c r="G13" s="36">
        <f t="shared" si="0"/>
        <v>3.6815068493150624E-2</v>
      </c>
    </row>
    <row r="14" spans="1:7" x14ac:dyDescent="0.25">
      <c r="A14" s="32" t="s">
        <v>23</v>
      </c>
      <c r="B14" s="33">
        <v>17.079999999999998</v>
      </c>
      <c r="C14" s="33">
        <v>17.100000000000001</v>
      </c>
      <c r="D14" s="33">
        <v>17.12</v>
      </c>
      <c r="E14" s="34">
        <f t="shared" si="1"/>
        <v>17.099999999999998</v>
      </c>
      <c r="F14" s="35">
        <v>17</v>
      </c>
      <c r="G14" s="36">
        <f t="shared" si="0"/>
        <v>5.8479532163741446E-3</v>
      </c>
    </row>
    <row r="15" spans="1:7" x14ac:dyDescent="0.25">
      <c r="A15" s="32" t="s">
        <v>24</v>
      </c>
      <c r="B15" s="33">
        <v>19.07</v>
      </c>
      <c r="C15" s="33">
        <v>18.53</v>
      </c>
      <c r="D15" s="33">
        <v>18.920000000000002</v>
      </c>
      <c r="E15" s="34">
        <f t="shared" si="1"/>
        <v>18.84</v>
      </c>
      <c r="F15" s="35">
        <v>19</v>
      </c>
      <c r="G15" s="36">
        <f t="shared" si="0"/>
        <v>8.492569002123149E-3</v>
      </c>
    </row>
    <row r="16" spans="1:7" x14ac:dyDescent="0.25">
      <c r="A16" s="32" t="s">
        <v>25</v>
      </c>
      <c r="B16" s="33">
        <v>21.62</v>
      </c>
      <c r="C16" s="33">
        <v>21.52</v>
      </c>
      <c r="D16" s="33">
        <v>20.82</v>
      </c>
      <c r="E16" s="34">
        <f t="shared" si="1"/>
        <v>21.32</v>
      </c>
      <c r="F16" s="35">
        <v>21</v>
      </c>
      <c r="G16" s="36">
        <f>ABS((E16-F16)/E16)</f>
        <v>1.5009380863039413E-2</v>
      </c>
    </row>
  </sheetData>
  <mergeCells count="7">
    <mergeCell ref="G1:G5"/>
    <mergeCell ref="E1:E5"/>
    <mergeCell ref="A1:A5"/>
    <mergeCell ref="B1:B5"/>
    <mergeCell ref="C1:C5"/>
    <mergeCell ref="D1:D5"/>
    <mergeCell ref="F1:F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7"/>
  <sheetViews>
    <sheetView tabSelected="1" workbookViewId="0">
      <selection activeCell="K13" sqref="K13"/>
    </sheetView>
  </sheetViews>
  <sheetFormatPr baseColWidth="10" defaultRowHeight="15" x14ac:dyDescent="0.25"/>
  <cols>
    <col min="1" max="1" width="10.5703125" bestFit="1" customWidth="1"/>
    <col min="2" max="2" width="14.7109375" customWidth="1"/>
    <col min="7" max="7" width="12.140625" customWidth="1"/>
    <col min="8" max="8" width="12.85546875" customWidth="1"/>
    <col min="9" max="9" width="12.5703125" bestFit="1" customWidth="1"/>
    <col min="10" max="10" width="12.7109375" customWidth="1"/>
  </cols>
  <sheetData>
    <row r="3" spans="3:11" x14ac:dyDescent="0.25">
      <c r="C3" s="1" t="s">
        <v>36</v>
      </c>
      <c r="D3" s="1"/>
      <c r="E3" s="1"/>
      <c r="F3" s="1" t="s">
        <v>34</v>
      </c>
      <c r="G3" s="1"/>
      <c r="H3" s="1"/>
      <c r="I3" s="1" t="s">
        <v>35</v>
      </c>
      <c r="J3" s="1"/>
      <c r="K3" s="1"/>
    </row>
    <row r="4" spans="3:11" ht="90" x14ac:dyDescent="0.25">
      <c r="C4" s="24" t="s">
        <v>26</v>
      </c>
      <c r="D4" s="24" t="s">
        <v>27</v>
      </c>
      <c r="E4" s="24" t="s">
        <v>28</v>
      </c>
      <c r="F4" s="25" t="s">
        <v>32</v>
      </c>
      <c r="G4" s="22" t="s">
        <v>29</v>
      </c>
      <c r="H4" s="23" t="s">
        <v>30</v>
      </c>
      <c r="I4" s="25" t="s">
        <v>32</v>
      </c>
      <c r="J4" s="22" t="s">
        <v>33</v>
      </c>
      <c r="K4" s="23" t="s">
        <v>31</v>
      </c>
    </row>
    <row r="5" spans="3:11" x14ac:dyDescent="0.25">
      <c r="C5" s="24">
        <v>2.52</v>
      </c>
      <c r="D5" s="24">
        <v>2.5299999999999998</v>
      </c>
      <c r="E5" s="24">
        <v>2.52</v>
      </c>
      <c r="F5" s="27">
        <v>2.5233333333333299</v>
      </c>
      <c r="G5" s="22">
        <v>2.4900000000000002</v>
      </c>
      <c r="H5" s="26">
        <f>(F5-G5)/G5</f>
        <v>1.3386880856758899E-2</v>
      </c>
      <c r="I5" s="27">
        <v>2.5233333333333334</v>
      </c>
      <c r="J5" s="22">
        <v>3.04</v>
      </c>
      <c r="K5" s="26">
        <f>(J5-I5)/J5</f>
        <v>0.16995614035087717</v>
      </c>
    </row>
    <row r="6" spans="3:11" x14ac:dyDescent="0.25">
      <c r="C6" s="24">
        <v>7.58</v>
      </c>
      <c r="D6" s="24">
        <v>7.59</v>
      </c>
      <c r="E6" s="24">
        <v>7.57</v>
      </c>
      <c r="F6" s="27">
        <v>7.580000000000001</v>
      </c>
      <c r="G6" s="22">
        <v>5.43</v>
      </c>
      <c r="H6" s="26">
        <f t="shared" ref="H6:H7" si="0">(F6-G6)/G6</f>
        <v>0.39594843462246804</v>
      </c>
      <c r="I6" s="27">
        <v>7.580000000000001</v>
      </c>
      <c r="J6" s="22">
        <v>8.51</v>
      </c>
      <c r="K6" s="26">
        <f t="shared" ref="K6:K7" si="1">(J6-I6)/J6</f>
        <v>0.10928319623971784</v>
      </c>
    </row>
    <row r="7" spans="3:11" x14ac:dyDescent="0.25">
      <c r="C7" s="24">
        <v>10.95</v>
      </c>
      <c r="D7" s="24">
        <v>10.97</v>
      </c>
      <c r="E7" s="24">
        <v>11</v>
      </c>
      <c r="F7" s="27">
        <v>10.973333333333334</v>
      </c>
      <c r="G7" s="22">
        <v>8.1199999999999992</v>
      </c>
      <c r="H7" s="26">
        <f t="shared" si="0"/>
        <v>0.35139573070607583</v>
      </c>
      <c r="I7" s="27">
        <v>10.973333333333334</v>
      </c>
      <c r="J7" s="22">
        <v>12.3</v>
      </c>
      <c r="K7" s="26">
        <f t="shared" si="1"/>
        <v>0.10785907859078586</v>
      </c>
    </row>
  </sheetData>
  <mergeCells count="3">
    <mergeCell ref="F3:H3"/>
    <mergeCell ref="I3:K3"/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AutoEspectros 20 Hz</vt:lpstr>
      <vt:lpstr>AutroEspectro 5Hz y 10Hz</vt:lpstr>
      <vt:lpstr>calibración sensor</vt:lpstr>
      <vt:lpstr>calibración encoder</vt:lpstr>
      <vt:lpstr>comparativa BumpTest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2017-11-25T23:44:08Z</dcterms:created>
  <dcterms:modified xsi:type="dcterms:W3CDTF">2017-11-26T01:30:55Z</dcterms:modified>
</cp:coreProperties>
</file>